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9450" yWindow="60" windowWidth="10095" windowHeight="1170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hamematakan'!$A$1:$E$43</definedName>
    <definedName name="_xlnm.Print_Area" localSheetId="0">'Ekamutneri hamematakan'!$A$1:$E$39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4"/>
  <c r="C13"/>
  <c r="D11" i="25"/>
  <c r="C11"/>
  <c r="D38"/>
  <c r="C38"/>
  <c r="C8" i="24" l="1"/>
  <c r="D13" i="25"/>
  <c r="D10"/>
  <c r="D29"/>
  <c r="D14"/>
  <c r="D22"/>
  <c r="D17"/>
  <c r="D16"/>
  <c r="D15" s="1"/>
  <c r="D24" i="24"/>
  <c r="D16"/>
  <c r="C22"/>
  <c r="C10"/>
  <c r="D9" i="25" l="1"/>
  <c r="D22" i="24"/>
  <c r="D10" l="1"/>
  <c r="C7" l="1"/>
  <c r="E12"/>
  <c r="D7"/>
  <c r="E35" i="25"/>
  <c r="E42" l="1"/>
  <c r="E41"/>
  <c r="E40"/>
  <c r="D39"/>
  <c r="C39"/>
  <c r="E37"/>
  <c r="E36"/>
  <c r="E34"/>
  <c r="E33"/>
  <c r="E32"/>
  <c r="E31"/>
  <c r="E30"/>
  <c r="E29"/>
  <c r="E28"/>
  <c r="E27"/>
  <c r="E26"/>
  <c r="E25"/>
  <c r="E24"/>
  <c r="E23"/>
  <c r="E22"/>
  <c r="E21"/>
  <c r="D20"/>
  <c r="D12" s="1"/>
  <c r="C20"/>
  <c r="E19"/>
  <c r="E18"/>
  <c r="E17"/>
  <c r="E16"/>
  <c r="E15"/>
  <c r="E14"/>
  <c r="E13"/>
  <c r="E10"/>
  <c r="E9"/>
  <c r="D8"/>
  <c r="C8"/>
  <c r="E7"/>
  <c r="E38" i="24"/>
  <c r="E37"/>
  <c r="E36"/>
  <c r="E35"/>
  <c r="E34"/>
  <c r="E33"/>
  <c r="E32"/>
  <c r="E31"/>
  <c r="E30"/>
  <c r="E29"/>
  <c r="E28"/>
  <c r="E27"/>
  <c r="E26"/>
  <c r="E25"/>
  <c r="E24"/>
  <c r="E23"/>
  <c r="C39"/>
  <c r="E21"/>
  <c r="E20"/>
  <c r="E19"/>
  <c r="E18"/>
  <c r="E17"/>
  <c r="E16"/>
  <c r="E15"/>
  <c r="E14"/>
  <c r="E11"/>
  <c r="E10"/>
  <c r="E9"/>
  <c r="E8"/>
  <c r="C12" i="25" l="1"/>
  <c r="E12" s="1"/>
  <c r="D39" i="24"/>
  <c r="E20" i="25"/>
  <c r="D43"/>
  <c r="E39"/>
  <c r="E13" i="24"/>
  <c r="E7"/>
  <c r="E22"/>
  <c r="E8" i="25"/>
  <c r="E38" l="1"/>
  <c r="E11"/>
  <c r="C43"/>
  <c r="E43" s="1"/>
  <c r="E39" i="24"/>
</calcChain>
</file>

<file path=xl/sharedStrings.xml><?xml version="1.0" encoding="utf-8"?>
<sst xmlns="http://schemas.openxmlformats.org/spreadsheetml/2006/main" count="101" uniqueCount="66">
  <si>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</si>
  <si>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</si>
  <si>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</si>
  <si>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</si>
  <si>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</si>
  <si>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</si>
  <si>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</si>
  <si>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</si>
  <si>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</si>
  <si>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</si>
  <si>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</si>
  <si>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</si>
  <si>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</si>
  <si>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</si>
  <si>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</si>
  <si>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</si>
  <si>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</si>
  <si>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</si>
  <si>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</si>
  <si>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</si>
  <si>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</si>
  <si>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</si>
  <si>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</si>
  <si>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</si>
  <si>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</si>
  <si>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</si>
  <si>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</si>
  <si>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</si>
  <si>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</si>
  <si>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</si>
  <si>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</si>
  <si>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</si>
  <si>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</si>
  <si>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</si>
  <si>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</si>
  <si>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</si>
  <si>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</si>
  <si>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</si>
  <si>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</si>
  <si>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</si>
  <si>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</si>
  <si>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</si>
  <si>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</si>
  <si>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</si>
  <si>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</si>
  <si>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</si>
  <si>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</si>
  <si>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</si>
  <si>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</si>
  <si>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</si>
  <si>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</si>
  <si>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</si>
  <si>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</si>
  <si>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</si>
  <si>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</si>
  <si>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</si>
  <si>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</si>
  <si>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</si>
  <si>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</si>
  <si>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</si>
  <si>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</si>
  <si>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 xml:space="preserve">Պայմանով ստացված ակտիվների գծով, այդ թվում՝  </t>
  </si>
  <si>
    <t xml:space="preserve">ոչ ընթացիկ </t>
  </si>
  <si>
    <t>պայմանով (անհատույց) ստացված</t>
  </si>
  <si>
    <t>Այլ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</si>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</sst>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4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2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0" xfId="1" applyNumberFormat="1" applyFont="1" applyBorder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164" fontId="26" fillId="0" borderId="0" xfId="1" applyNumberFormat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6" fillId="0" borderId="0" xfId="1" applyFont="1" applyBorder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31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view="pageBreakPreview" topLeftCell="A22" zoomScaleSheetLayoutView="100" workbookViewId="0">
      <selection activeCell="C13" sqref="C13:D13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50" t="s">
        <v>1</v>
      </c>
      <c r="B1" s="50"/>
      <c r="C1" s="50"/>
      <c r="D1" s="50"/>
      <c r="E1" s="50"/>
    </row>
    <row r="2" spans="1:13" s="2" customFormat="1" ht="20.25" customHeight="1">
      <c r="A2" s="51" t="s">
        <v>2</v>
      </c>
      <c r="B2" s="51"/>
      <c r="C2" s="16">
        <v>99</v>
      </c>
      <c r="D2" s="52" t="s">
        <v>3</v>
      </c>
      <c r="E2" s="52"/>
    </row>
    <row r="3" spans="1:13" ht="45" customHeight="1">
      <c r="A3" s="53" t="s">
        <v>56</v>
      </c>
      <c r="B3" s="53"/>
      <c r="C3" s="53"/>
      <c r="D3" s="53"/>
      <c r="E3" s="53"/>
      <c r="F3" s="17"/>
      <c r="G3" s="17"/>
      <c r="H3" s="17"/>
    </row>
    <row r="4" spans="1:13" s="19" customFormat="1" ht="22.5" customHeight="1">
      <c r="A4" s="49" t="s">
        <v>65</v>
      </c>
      <c r="B4" s="49"/>
      <c r="C4" s="49"/>
      <c r="D4" s="49"/>
      <c r="E4" s="49"/>
      <c r="F4" s="18"/>
      <c r="G4" s="18"/>
      <c r="H4" s="18"/>
      <c r="I4" s="18"/>
      <c r="J4" s="18"/>
      <c r="K4" s="18"/>
      <c r="L4" s="18"/>
      <c r="M4" s="18"/>
    </row>
    <row r="5" spans="1:13">
      <c r="E5" s="5" t="s">
        <v>4</v>
      </c>
    </row>
    <row r="6" spans="1:13" s="2" customFormat="1" ht="63.75" customHeight="1">
      <c r="A6" s="20" t="s">
        <v>0</v>
      </c>
      <c r="B6" s="21" t="s">
        <v>5</v>
      </c>
      <c r="C6" s="22" t="s">
        <v>58</v>
      </c>
      <c r="D6" s="22" t="s">
        <v>57</v>
      </c>
      <c r="E6" s="23" t="s">
        <v>6</v>
      </c>
    </row>
    <row r="7" spans="1:13" ht="31.5" customHeight="1">
      <c r="A7" s="24" t="s">
        <v>7</v>
      </c>
      <c r="B7" s="6" t="s">
        <v>8</v>
      </c>
      <c r="C7" s="25">
        <f>SUM(C8:C10,C12:C12)</f>
        <v>37930.5</v>
      </c>
      <c r="D7" s="25">
        <f>SUM(D8:D10,D12:D12)</f>
        <v>34196.1</v>
      </c>
      <c r="E7" s="25">
        <f t="shared" ref="E7:E39" si="0">D7-C7</f>
        <v>-3734.4000000000015</v>
      </c>
      <c r="F7" s="26"/>
      <c r="J7" s="2"/>
      <c r="K7" s="2"/>
    </row>
    <row r="8" spans="1:13" ht="18.75" customHeight="1">
      <c r="A8" s="27">
        <v>1</v>
      </c>
      <c r="B8" s="13" t="s">
        <v>9</v>
      </c>
      <c r="C8" s="28">
        <f>'Dramakan hamematakan'!C9</f>
        <v>34188</v>
      </c>
      <c r="D8" s="29">
        <v>33077.5</v>
      </c>
      <c r="E8" s="29">
        <f t="shared" si="0"/>
        <v>-1110.5</v>
      </c>
      <c r="F8" s="26"/>
      <c r="G8" s="26"/>
      <c r="J8" s="2"/>
      <c r="K8" s="2"/>
    </row>
    <row r="9" spans="1:13" ht="18.75" customHeight="1">
      <c r="A9" s="27">
        <v>2</v>
      </c>
      <c r="B9" s="13" t="s">
        <v>10</v>
      </c>
      <c r="C9" s="29">
        <v>1492.5</v>
      </c>
      <c r="D9" s="29">
        <v>1109</v>
      </c>
      <c r="E9" s="29">
        <f t="shared" si="0"/>
        <v>-383.5</v>
      </c>
      <c r="F9" s="26"/>
      <c r="J9" s="2"/>
      <c r="K9" s="2"/>
    </row>
    <row r="10" spans="1:13" ht="18.75" customHeight="1">
      <c r="A10" s="27">
        <v>3</v>
      </c>
      <c r="B10" s="30" t="s">
        <v>61</v>
      </c>
      <c r="C10" s="14">
        <f>C11</f>
        <v>2250</v>
      </c>
      <c r="D10" s="14">
        <f>D11</f>
        <v>0</v>
      </c>
      <c r="E10" s="29">
        <f t="shared" si="0"/>
        <v>-2250</v>
      </c>
      <c r="F10" s="26"/>
      <c r="J10" s="2"/>
      <c r="K10" s="2"/>
    </row>
    <row r="11" spans="1:13" ht="18.75" customHeight="1">
      <c r="A11" s="27">
        <v>4.0999999999999996</v>
      </c>
      <c r="B11" s="13" t="s">
        <v>62</v>
      </c>
      <c r="C11" s="14">
        <v>2250</v>
      </c>
      <c r="D11" s="14"/>
      <c r="E11" s="29">
        <f t="shared" si="0"/>
        <v>-2250</v>
      </c>
      <c r="F11" s="26"/>
      <c r="J11" s="2"/>
      <c r="K11" s="2"/>
    </row>
    <row r="12" spans="1:13" ht="18.75" customHeight="1">
      <c r="A12" s="27">
        <v>5</v>
      </c>
      <c r="B12" s="10" t="s">
        <v>64</v>
      </c>
      <c r="C12" s="14"/>
      <c r="D12" s="14">
        <v>9.6</v>
      </c>
      <c r="E12" s="29">
        <f t="shared" si="0"/>
        <v>9.6</v>
      </c>
      <c r="F12" s="26"/>
      <c r="J12" s="2"/>
      <c r="K12" s="2"/>
    </row>
    <row r="13" spans="1:13" ht="29.25" customHeight="1">
      <c r="A13" s="24" t="s">
        <v>11</v>
      </c>
      <c r="B13" s="6" t="s">
        <v>12</v>
      </c>
      <c r="C13" s="7">
        <f>SUM(C14,C16:C22,C26:C37)</f>
        <v>40378.499999999985</v>
      </c>
      <c r="D13" s="7">
        <f>SUM(D14,D16:D22,D26:D37)</f>
        <v>36307.799999999996</v>
      </c>
      <c r="E13" s="25">
        <f t="shared" si="0"/>
        <v>-4070.6999999999898</v>
      </c>
      <c r="F13" s="31"/>
      <c r="J13" s="2"/>
      <c r="K13" s="2"/>
    </row>
    <row r="14" spans="1:13" ht="21" customHeight="1">
      <c r="A14" s="27">
        <v>1</v>
      </c>
      <c r="B14" s="13" t="s">
        <v>13</v>
      </c>
      <c r="C14" s="14">
        <v>23486.25</v>
      </c>
      <c r="D14" s="29">
        <v>23235.200000000001</v>
      </c>
      <c r="E14" s="29">
        <f t="shared" si="0"/>
        <v>-251.04999999999927</v>
      </c>
      <c r="F14" s="26"/>
      <c r="J14" s="2"/>
      <c r="K14" s="2"/>
    </row>
    <row r="15" spans="1:13" s="36" customFormat="1" ht="21" customHeight="1">
      <c r="A15" s="32">
        <v>1.1000000000000001</v>
      </c>
      <c r="B15" s="15" t="s">
        <v>14</v>
      </c>
      <c r="C15" s="33">
        <v>990</v>
      </c>
      <c r="D15" s="34">
        <v>696</v>
      </c>
      <c r="E15" s="34">
        <f>D15-C15</f>
        <v>-294</v>
      </c>
      <c r="F15" s="35"/>
      <c r="J15" s="2"/>
      <c r="K15" s="2"/>
    </row>
    <row r="16" spans="1:13" ht="21" customHeight="1">
      <c r="A16" s="27">
        <v>2</v>
      </c>
      <c r="B16" s="13" t="s">
        <v>15</v>
      </c>
      <c r="C16" s="14">
        <v>9895.2000000000007</v>
      </c>
      <c r="D16" s="29">
        <f>10245.2-D26</f>
        <v>9984.7000000000007</v>
      </c>
      <c r="E16" s="29">
        <f t="shared" si="0"/>
        <v>89.5</v>
      </c>
      <c r="F16" s="26"/>
      <c r="J16" s="2"/>
      <c r="K16" s="2"/>
    </row>
    <row r="17" spans="1:11" ht="21" customHeight="1">
      <c r="A17" s="27">
        <v>3</v>
      </c>
      <c r="B17" s="13" t="s">
        <v>16</v>
      </c>
      <c r="C17" s="14">
        <v>2366.6999999999998</v>
      </c>
      <c r="D17" s="29">
        <v>1518.3</v>
      </c>
      <c r="E17" s="29">
        <f t="shared" si="0"/>
        <v>-848.39999999999986</v>
      </c>
      <c r="F17" s="26"/>
      <c r="J17" s="2"/>
      <c r="K17" s="2"/>
    </row>
    <row r="18" spans="1:11" ht="21" customHeight="1">
      <c r="A18" s="27">
        <v>4</v>
      </c>
      <c r="B18" s="13" t="s">
        <v>17</v>
      </c>
      <c r="C18" s="14">
        <v>918</v>
      </c>
      <c r="D18" s="14">
        <v>654</v>
      </c>
      <c r="E18" s="29">
        <f t="shared" si="0"/>
        <v>-264</v>
      </c>
      <c r="F18" s="26"/>
      <c r="J18" s="2"/>
      <c r="K18" s="2"/>
    </row>
    <row r="19" spans="1:11" ht="21" customHeight="1">
      <c r="A19" s="27">
        <v>5</v>
      </c>
      <c r="B19" s="13" t="s">
        <v>18</v>
      </c>
      <c r="C19" s="14">
        <v>211.1</v>
      </c>
      <c r="D19" s="29">
        <v>161.19999999999999</v>
      </c>
      <c r="E19" s="29">
        <f t="shared" si="0"/>
        <v>-49.900000000000006</v>
      </c>
      <c r="F19" s="26"/>
      <c r="J19" s="2"/>
      <c r="K19" s="2"/>
    </row>
    <row r="20" spans="1:11" ht="21" customHeight="1">
      <c r="A20" s="27">
        <v>6</v>
      </c>
      <c r="B20" s="13" t="s">
        <v>19</v>
      </c>
      <c r="C20" s="14">
        <v>45.7</v>
      </c>
      <c r="D20" s="29">
        <v>45.7</v>
      </c>
      <c r="E20" s="29">
        <f t="shared" si="0"/>
        <v>0</v>
      </c>
      <c r="F20" s="26"/>
      <c r="J20" s="2"/>
      <c r="K20" s="2"/>
    </row>
    <row r="21" spans="1:11" ht="21" customHeight="1">
      <c r="A21" s="27">
        <v>7</v>
      </c>
      <c r="B21" s="13" t="s">
        <v>20</v>
      </c>
      <c r="C21" s="14">
        <v>16.5</v>
      </c>
      <c r="D21" s="29"/>
      <c r="E21" s="29">
        <f t="shared" si="0"/>
        <v>-16.5</v>
      </c>
      <c r="F21" s="26"/>
      <c r="J21" s="2"/>
      <c r="K21" s="2"/>
    </row>
    <row r="22" spans="1:11" ht="21" customHeight="1">
      <c r="A22" s="27">
        <v>8</v>
      </c>
      <c r="B22" s="13" t="s">
        <v>21</v>
      </c>
      <c r="C22" s="14">
        <f>C23+C24+C25</f>
        <v>120.5</v>
      </c>
      <c r="D22" s="14">
        <f>D23+D24+D25</f>
        <v>92.2</v>
      </c>
      <c r="E22" s="29">
        <f t="shared" si="0"/>
        <v>-28.299999999999997</v>
      </c>
      <c r="F22" s="26"/>
      <c r="J22" s="2"/>
      <c r="K22" s="2"/>
    </row>
    <row r="23" spans="1:11" s="36" customFormat="1" ht="21" customHeight="1">
      <c r="A23" s="32">
        <v>8.1</v>
      </c>
      <c r="B23" s="15" t="s">
        <v>22</v>
      </c>
      <c r="C23" s="33">
        <v>43.2</v>
      </c>
      <c r="D23" s="34">
        <v>38.4</v>
      </c>
      <c r="E23" s="34">
        <f t="shared" si="0"/>
        <v>-4.8000000000000043</v>
      </c>
      <c r="F23" s="37"/>
      <c r="J23" s="2"/>
      <c r="K23" s="2"/>
    </row>
    <row r="24" spans="1:11" s="36" customFormat="1" ht="21" customHeight="1">
      <c r="A24" s="32">
        <v>8.1999999999999993</v>
      </c>
      <c r="B24" s="15" t="s">
        <v>23</v>
      </c>
      <c r="C24" s="33">
        <v>32.299999999999997</v>
      </c>
      <c r="D24" s="34">
        <f>45.9-D23+6.3</f>
        <v>13.8</v>
      </c>
      <c r="E24" s="34">
        <f t="shared" si="0"/>
        <v>-18.499999999999996</v>
      </c>
      <c r="F24" s="37"/>
      <c r="J24" s="2"/>
      <c r="K24" s="2"/>
    </row>
    <row r="25" spans="1:11" s="36" customFormat="1" ht="21" customHeight="1">
      <c r="A25" s="32">
        <v>8.3000000000000007</v>
      </c>
      <c r="B25" s="15" t="s">
        <v>24</v>
      </c>
      <c r="C25" s="33">
        <v>45</v>
      </c>
      <c r="D25" s="34">
        <v>40</v>
      </c>
      <c r="E25" s="34">
        <f t="shared" si="0"/>
        <v>-5</v>
      </c>
      <c r="F25" s="37"/>
      <c r="J25" s="2"/>
      <c r="K25" s="2"/>
    </row>
    <row r="26" spans="1:11" ht="21" customHeight="1">
      <c r="A26" s="27">
        <v>9</v>
      </c>
      <c r="B26" s="13" t="s">
        <v>26</v>
      </c>
      <c r="C26" s="14">
        <v>450</v>
      </c>
      <c r="D26" s="29">
        <v>260.5</v>
      </c>
      <c r="E26" s="29">
        <f t="shared" si="0"/>
        <v>-189.5</v>
      </c>
      <c r="F26" s="26"/>
      <c r="J26" s="2"/>
      <c r="K26" s="2"/>
    </row>
    <row r="27" spans="1:11" ht="21" customHeight="1">
      <c r="A27" s="27">
        <v>10</v>
      </c>
      <c r="B27" s="13" t="s">
        <v>27</v>
      </c>
      <c r="C27" s="14">
        <v>187.5</v>
      </c>
      <c r="D27" s="29">
        <v>102.2</v>
      </c>
      <c r="E27" s="29">
        <f t="shared" si="0"/>
        <v>-85.3</v>
      </c>
      <c r="F27" s="26"/>
      <c r="J27" s="2"/>
      <c r="K27" s="2"/>
    </row>
    <row r="28" spans="1:11" ht="21" customHeight="1">
      <c r="A28" s="27">
        <v>11</v>
      </c>
      <c r="B28" s="9" t="s">
        <v>28</v>
      </c>
      <c r="C28" s="14"/>
      <c r="D28" s="29">
        <v>60</v>
      </c>
      <c r="E28" s="29">
        <f t="shared" si="0"/>
        <v>60</v>
      </c>
      <c r="F28" s="26"/>
      <c r="J28" s="2"/>
      <c r="K28" s="2"/>
    </row>
    <row r="29" spans="1:11" ht="21" customHeight="1">
      <c r="A29" s="27">
        <v>12</v>
      </c>
      <c r="B29" s="13" t="s">
        <v>29</v>
      </c>
      <c r="C29" s="14">
        <v>138</v>
      </c>
      <c r="D29" s="29">
        <v>92</v>
      </c>
      <c r="E29" s="29">
        <f t="shared" si="0"/>
        <v>-46</v>
      </c>
      <c r="F29" s="26"/>
      <c r="J29" s="2"/>
      <c r="K29" s="2"/>
    </row>
    <row r="30" spans="1:11" ht="21" customHeight="1">
      <c r="A30" s="27">
        <v>13</v>
      </c>
      <c r="B30" s="13" t="s">
        <v>30</v>
      </c>
      <c r="C30" s="29">
        <v>75.599999999999994</v>
      </c>
      <c r="D30" s="29">
        <v>48.8</v>
      </c>
      <c r="E30" s="29">
        <f>D30-C30</f>
        <v>-26.799999999999997</v>
      </c>
      <c r="F30" s="26"/>
      <c r="J30" s="2"/>
      <c r="K30" s="2"/>
    </row>
    <row r="31" spans="1:11" ht="21" customHeight="1">
      <c r="A31" s="27">
        <v>14</v>
      </c>
      <c r="B31" s="13" t="s">
        <v>31</v>
      </c>
      <c r="C31" s="14">
        <v>45</v>
      </c>
      <c r="D31" s="29"/>
      <c r="E31" s="29">
        <f t="shared" si="0"/>
        <v>-45</v>
      </c>
      <c r="F31" s="26"/>
      <c r="J31" s="2"/>
      <c r="K31" s="2"/>
    </row>
    <row r="32" spans="1:11" ht="21" customHeight="1">
      <c r="A32" s="27">
        <v>15</v>
      </c>
      <c r="B32" s="13" t="s">
        <v>32</v>
      </c>
      <c r="C32" s="14">
        <v>27</v>
      </c>
      <c r="D32" s="29"/>
      <c r="E32" s="29">
        <f t="shared" si="0"/>
        <v>-27</v>
      </c>
      <c r="F32" s="26"/>
      <c r="J32" s="2"/>
      <c r="K32" s="2"/>
    </row>
    <row r="33" spans="1:11" ht="21" customHeight="1">
      <c r="A33" s="27">
        <v>16</v>
      </c>
      <c r="B33" s="13" t="s">
        <v>33</v>
      </c>
      <c r="C33" s="29">
        <v>78.7</v>
      </c>
      <c r="D33" s="29"/>
      <c r="E33" s="29">
        <f t="shared" si="0"/>
        <v>-78.7</v>
      </c>
      <c r="F33" s="26"/>
      <c r="J33" s="2"/>
      <c r="K33" s="2"/>
    </row>
    <row r="34" spans="1:11" ht="21" customHeight="1">
      <c r="A34" s="27">
        <v>17</v>
      </c>
      <c r="B34" s="13" t="s">
        <v>34</v>
      </c>
      <c r="C34" s="29">
        <v>2.25</v>
      </c>
      <c r="D34" s="29">
        <v>3</v>
      </c>
      <c r="E34" s="29">
        <f>D34-C34</f>
        <v>0.75</v>
      </c>
      <c r="F34" s="26"/>
      <c r="J34" s="2"/>
      <c r="K34" s="2"/>
    </row>
    <row r="35" spans="1:11" ht="21" customHeight="1">
      <c r="A35" s="27">
        <v>18</v>
      </c>
      <c r="B35" s="13" t="s">
        <v>35</v>
      </c>
      <c r="C35" s="29">
        <v>27</v>
      </c>
      <c r="D35" s="29"/>
      <c r="E35" s="29">
        <f t="shared" ref="E35:E37" si="1">D35-C35</f>
        <v>-27</v>
      </c>
      <c r="F35" s="26"/>
      <c r="J35" s="2"/>
      <c r="K35" s="2"/>
    </row>
    <row r="36" spans="1:11" ht="21" customHeight="1">
      <c r="A36" s="27">
        <v>19</v>
      </c>
      <c r="B36" s="13" t="s">
        <v>36</v>
      </c>
      <c r="C36" s="29">
        <v>37.5</v>
      </c>
      <c r="D36" s="29">
        <v>50</v>
      </c>
      <c r="E36" s="29">
        <f t="shared" si="1"/>
        <v>12.5</v>
      </c>
      <c r="F36" s="26"/>
      <c r="J36" s="2"/>
      <c r="K36" s="2"/>
    </row>
    <row r="37" spans="1:11" ht="21" customHeight="1">
      <c r="A37" s="27">
        <v>20</v>
      </c>
      <c r="B37" s="13" t="s">
        <v>37</v>
      </c>
      <c r="C37" s="29">
        <v>2250</v>
      </c>
      <c r="D37" s="29"/>
      <c r="E37" s="29">
        <f t="shared" si="1"/>
        <v>-2250</v>
      </c>
      <c r="F37" s="26"/>
      <c r="J37" s="2"/>
      <c r="K37" s="2"/>
    </row>
    <row r="38" spans="1:11" s="36" customFormat="1" ht="21" customHeight="1">
      <c r="A38" s="34">
        <v>20.100000000000001</v>
      </c>
      <c r="B38" s="15" t="s">
        <v>63</v>
      </c>
      <c r="C38" s="34">
        <v>2250</v>
      </c>
      <c r="D38" s="34"/>
      <c r="E38" s="34">
        <f>D38-C38</f>
        <v>-2250</v>
      </c>
      <c r="F38" s="37"/>
      <c r="J38" s="2"/>
      <c r="K38" s="2"/>
    </row>
    <row r="39" spans="1:11" s="8" customFormat="1" ht="24.75" customHeight="1">
      <c r="A39" s="24" t="s">
        <v>38</v>
      </c>
      <c r="B39" s="38" t="s">
        <v>39</v>
      </c>
      <c r="C39" s="25">
        <f>C7-C13</f>
        <v>-2447.9999999999854</v>
      </c>
      <c r="D39" s="25">
        <f>D7-D13</f>
        <v>-2111.6999999999971</v>
      </c>
      <c r="E39" s="25">
        <f t="shared" si="0"/>
        <v>336.29999999998836</v>
      </c>
      <c r="F39" s="39"/>
      <c r="J39" s="2"/>
      <c r="K39" s="2"/>
    </row>
    <row r="40" spans="1:11">
      <c r="B40" s="26"/>
      <c r="C40" s="26"/>
      <c r="D40" s="26"/>
      <c r="E40" s="26"/>
      <c r="F40" s="26"/>
    </row>
    <row r="41" spans="1:11">
      <c r="B41" s="26"/>
      <c r="C41" s="26"/>
      <c r="D41" s="26"/>
      <c r="E41" s="26"/>
      <c r="F41" s="26"/>
    </row>
    <row r="42" spans="1:11">
      <c r="B42" s="26"/>
      <c r="C42" s="26"/>
      <c r="D42" s="26"/>
      <c r="E42" s="26"/>
      <c r="F42" s="26"/>
    </row>
    <row r="43" spans="1:11">
      <c r="B43" s="26"/>
      <c r="C43" s="26"/>
      <c r="D43" s="26"/>
      <c r="E43" s="26"/>
      <c r="F43" s="26"/>
    </row>
    <row r="44" spans="1:11">
      <c r="B44" s="26"/>
      <c r="C44" s="26"/>
      <c r="D44" s="26"/>
      <c r="E44" s="26"/>
    </row>
    <row r="45" spans="1:11">
      <c r="B45" s="26"/>
      <c r="C45" s="26"/>
      <c r="D45" s="26"/>
      <c r="E45" s="26"/>
    </row>
    <row r="46" spans="1:11">
      <c r="B46" s="26"/>
      <c r="C46" s="26"/>
      <c r="D46" s="26"/>
      <c r="E46" s="2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view="pageBreakPreview" topLeftCell="A25" workbookViewId="0">
      <selection activeCell="A25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50" t="s">
        <v>40</v>
      </c>
      <c r="B1" s="50"/>
      <c r="C1" s="50"/>
      <c r="D1" s="50"/>
      <c r="E1" s="50"/>
    </row>
    <row r="2" spans="1:13" s="2" customFormat="1" ht="19.5" customHeight="1">
      <c r="A2" s="51" t="s">
        <v>2</v>
      </c>
      <c r="B2" s="51"/>
      <c r="C2" s="16">
        <v>99</v>
      </c>
      <c r="D2" s="52" t="s">
        <v>3</v>
      </c>
      <c r="E2" s="52"/>
    </row>
    <row r="3" spans="1:13" ht="49.5" customHeight="1">
      <c r="A3" s="53" t="s">
        <v>59</v>
      </c>
      <c r="B3" s="53"/>
      <c r="C3" s="53"/>
      <c r="D3" s="53"/>
      <c r="E3" s="53"/>
      <c r="F3" s="17"/>
      <c r="G3" s="17"/>
      <c r="H3" s="17"/>
      <c r="I3" s="17"/>
      <c r="J3" s="17"/>
      <c r="K3" s="17"/>
    </row>
    <row r="4" spans="1:13" s="19" customFormat="1" ht="22.5" customHeight="1">
      <c r="A4" s="49" t="s">
        <v>65</v>
      </c>
      <c r="B4" s="49"/>
      <c r="C4" s="49"/>
      <c r="D4" s="49"/>
      <c r="E4" s="49"/>
      <c r="F4" s="18"/>
      <c r="G4" s="18"/>
      <c r="H4" s="18"/>
      <c r="I4" s="18"/>
      <c r="J4" s="18"/>
      <c r="K4" s="18"/>
      <c r="L4" s="18"/>
      <c r="M4" s="18"/>
    </row>
    <row r="5" spans="1:13" s="2" customFormat="1" ht="17.25" customHeight="1">
      <c r="A5" s="40"/>
      <c r="B5" s="40"/>
      <c r="E5" s="41" t="s">
        <v>41</v>
      </c>
    </row>
    <row r="6" spans="1:13" s="2" customFormat="1" ht="63" customHeight="1">
      <c r="A6" s="20" t="s">
        <v>0</v>
      </c>
      <c r="B6" s="21" t="s">
        <v>5</v>
      </c>
      <c r="C6" s="22" t="s">
        <v>58</v>
      </c>
      <c r="D6" s="22" t="s">
        <v>57</v>
      </c>
      <c r="E6" s="23" t="s">
        <v>6</v>
      </c>
    </row>
    <row r="7" spans="1:13" s="2" customFormat="1" ht="41.25" customHeight="1">
      <c r="A7" s="42" t="s">
        <v>7</v>
      </c>
      <c r="B7" s="43" t="s">
        <v>42</v>
      </c>
      <c r="C7" s="44">
        <v>1299.8</v>
      </c>
      <c r="D7" s="44">
        <v>1299.8</v>
      </c>
      <c r="E7" s="44">
        <f>D7-C7</f>
        <v>0</v>
      </c>
    </row>
    <row r="8" spans="1:13" s="2" customFormat="1" ht="34.5">
      <c r="A8" s="42" t="s">
        <v>11</v>
      </c>
      <c r="B8" s="43" t="s">
        <v>43</v>
      </c>
      <c r="C8" s="44">
        <f>SUM(C9:C10)</f>
        <v>35588</v>
      </c>
      <c r="D8" s="44">
        <f>SUM(D9:D10)</f>
        <v>34194.5</v>
      </c>
      <c r="E8" s="44">
        <f>D8-C8</f>
        <v>-1393.5</v>
      </c>
    </row>
    <row r="9" spans="1:13" s="2" customFormat="1" ht="17.25" customHeight="1">
      <c r="A9" s="27">
        <v>1</v>
      </c>
      <c r="B9" s="10" t="s">
        <v>9</v>
      </c>
      <c r="C9" s="28">
        <v>34188</v>
      </c>
      <c r="D9" s="28">
        <f>'Ekamutneri hamematakan'!D8</f>
        <v>33077.5</v>
      </c>
      <c r="E9" s="28">
        <f>D9-C9</f>
        <v>-1110.5</v>
      </c>
    </row>
    <row r="10" spans="1:13" s="2" customFormat="1" ht="17.25" customHeight="1">
      <c r="A10" s="27">
        <v>2</v>
      </c>
      <c r="B10" s="13" t="s">
        <v>10</v>
      </c>
      <c r="C10" s="28">
        <v>1400</v>
      </c>
      <c r="D10" s="28">
        <f>'Ekamutneri hamematakan'!D9+8</f>
        <v>1117</v>
      </c>
      <c r="E10" s="28">
        <f>D10-C10</f>
        <v>-283</v>
      </c>
    </row>
    <row r="11" spans="1:13" s="2" customFormat="1" ht="43.5" customHeight="1">
      <c r="A11" s="42" t="s">
        <v>38</v>
      </c>
      <c r="B11" s="43" t="s">
        <v>44</v>
      </c>
      <c r="C11" s="44">
        <f>C12+C38</f>
        <v>36887.800000000003</v>
      </c>
      <c r="D11" s="44">
        <f>D12+D38</f>
        <v>33094.1</v>
      </c>
      <c r="E11" s="44">
        <f t="shared" ref="E11:E42" si="0">D11-C11</f>
        <v>-3793.7000000000044</v>
      </c>
    </row>
    <row r="12" spans="1:13" s="2" customFormat="1" ht="18" customHeight="1">
      <c r="A12" s="42" t="s">
        <v>45</v>
      </c>
      <c r="B12" s="43" t="s">
        <v>46</v>
      </c>
      <c r="C12" s="44">
        <f>SUM(C13,C14:C20,C24:C36,C37:C37)</f>
        <v>36887.800000000003</v>
      </c>
      <c r="D12" s="44">
        <f>SUM(D13,D14:D20,D24:D36,D37:D37)</f>
        <v>32944.1</v>
      </c>
      <c r="E12" s="44">
        <f t="shared" si="0"/>
        <v>-3943.7000000000044</v>
      </c>
    </row>
    <row r="13" spans="1:13" s="2" customFormat="1" ht="18" customHeight="1">
      <c r="A13" s="27">
        <v>1</v>
      </c>
      <c r="B13" s="13" t="s">
        <v>13</v>
      </c>
      <c r="C13" s="28">
        <v>23667.3</v>
      </c>
      <c r="D13" s="28">
        <f>20961.9-2.3</f>
        <v>20959.600000000002</v>
      </c>
      <c r="E13" s="28">
        <f t="shared" si="0"/>
        <v>-2707.6999999999971</v>
      </c>
    </row>
    <row r="14" spans="1:13" s="2" customFormat="1" ht="18" customHeight="1">
      <c r="A14" s="27">
        <v>2</v>
      </c>
      <c r="B14" s="13" t="s">
        <v>15</v>
      </c>
      <c r="C14" s="28">
        <v>8014.1</v>
      </c>
      <c r="D14" s="28">
        <f>9011.9-D25</f>
        <v>8751.4</v>
      </c>
      <c r="E14" s="28">
        <f t="shared" si="0"/>
        <v>737.29999999999927</v>
      </c>
    </row>
    <row r="15" spans="1:13" s="2" customFormat="1" ht="18" customHeight="1">
      <c r="A15" s="27">
        <v>3</v>
      </c>
      <c r="B15" s="13" t="s">
        <v>16</v>
      </c>
      <c r="C15" s="28">
        <v>2600</v>
      </c>
      <c r="D15" s="28">
        <f>2306.7-D16-134</f>
        <v>1518.6999999999998</v>
      </c>
      <c r="E15" s="28">
        <f t="shared" si="0"/>
        <v>-1081.3000000000002</v>
      </c>
    </row>
    <row r="16" spans="1:13" s="2" customFormat="1" ht="18" customHeight="1">
      <c r="A16" s="27">
        <v>4</v>
      </c>
      <c r="B16" s="13" t="s">
        <v>17</v>
      </c>
      <c r="C16" s="28">
        <v>830</v>
      </c>
      <c r="D16" s="28">
        <f>692.9-38.9</f>
        <v>654</v>
      </c>
      <c r="E16" s="28">
        <f t="shared" si="0"/>
        <v>-176</v>
      </c>
    </row>
    <row r="17" spans="1:8" s="2" customFormat="1" ht="18" customHeight="1">
      <c r="A17" s="27">
        <v>5</v>
      </c>
      <c r="B17" s="13" t="s">
        <v>18</v>
      </c>
      <c r="C17" s="28">
        <v>210</v>
      </c>
      <c r="D17" s="28">
        <f>173.9-22.8</f>
        <v>151.1</v>
      </c>
      <c r="E17" s="28">
        <f t="shared" si="0"/>
        <v>-58.900000000000006</v>
      </c>
    </row>
    <row r="18" spans="1:8" s="2" customFormat="1" ht="16.5" customHeight="1">
      <c r="A18" s="27">
        <v>6</v>
      </c>
      <c r="B18" s="13" t="s">
        <v>19</v>
      </c>
      <c r="C18" s="28">
        <v>45.6</v>
      </c>
      <c r="D18" s="28">
        <v>45.6</v>
      </c>
      <c r="E18" s="28">
        <f t="shared" si="0"/>
        <v>0</v>
      </c>
      <c r="F18" s="45"/>
      <c r="G18" s="45"/>
      <c r="H18" s="45"/>
    </row>
    <row r="19" spans="1:8" s="2" customFormat="1" ht="17.25">
      <c r="A19" s="27">
        <v>7</v>
      </c>
      <c r="B19" s="13" t="s">
        <v>20</v>
      </c>
      <c r="C19" s="28">
        <v>16</v>
      </c>
      <c r="D19" s="28"/>
      <c r="E19" s="28">
        <f t="shared" si="0"/>
        <v>-16</v>
      </c>
    </row>
    <row r="20" spans="1:8" s="2" customFormat="1" ht="17.25">
      <c r="A20" s="27">
        <v>8</v>
      </c>
      <c r="B20" s="13" t="s">
        <v>21</v>
      </c>
      <c r="C20" s="28">
        <f>SUM(C21:C23)</f>
        <v>118.2</v>
      </c>
      <c r="D20" s="28">
        <f>SUM(D21:D23)</f>
        <v>93.7</v>
      </c>
      <c r="E20" s="28">
        <f t="shared" si="0"/>
        <v>-24.5</v>
      </c>
    </row>
    <row r="21" spans="1:8" s="1" customFormat="1" ht="17.25">
      <c r="A21" s="32">
        <v>8.1</v>
      </c>
      <c r="B21" s="15" t="s">
        <v>22</v>
      </c>
      <c r="C21" s="46">
        <v>43.2</v>
      </c>
      <c r="D21" s="46">
        <v>38.4</v>
      </c>
      <c r="E21" s="46">
        <f t="shared" si="0"/>
        <v>-4.8000000000000043</v>
      </c>
    </row>
    <row r="22" spans="1:8" s="2" customFormat="1" ht="17.25">
      <c r="A22" s="32">
        <v>8.1999999999999993</v>
      </c>
      <c r="B22" s="15" t="s">
        <v>23</v>
      </c>
      <c r="C22" s="46">
        <v>30</v>
      </c>
      <c r="D22" s="46">
        <f>93.7-D21-D23</f>
        <v>15.300000000000004</v>
      </c>
      <c r="E22" s="46">
        <f t="shared" si="0"/>
        <v>-14.699999999999996</v>
      </c>
    </row>
    <row r="23" spans="1:8" s="2" customFormat="1" ht="18" customHeight="1">
      <c r="A23" s="32">
        <v>8.3000000000000007</v>
      </c>
      <c r="B23" s="15" t="s">
        <v>24</v>
      </c>
      <c r="C23" s="46">
        <v>45</v>
      </c>
      <c r="D23" s="46">
        <v>40</v>
      </c>
      <c r="E23" s="46">
        <f t="shared" si="0"/>
        <v>-5</v>
      </c>
    </row>
    <row r="24" spans="1:8" s="2" customFormat="1" ht="18" customHeight="1">
      <c r="A24" s="27">
        <v>9</v>
      </c>
      <c r="B24" s="13" t="s">
        <v>25</v>
      </c>
      <c r="C24" s="28"/>
      <c r="D24" s="28"/>
      <c r="E24" s="28">
        <f t="shared" si="0"/>
        <v>0</v>
      </c>
    </row>
    <row r="25" spans="1:8" s="2" customFormat="1" ht="18" customHeight="1">
      <c r="A25" s="27">
        <v>10</v>
      </c>
      <c r="B25" s="13" t="s">
        <v>26</v>
      </c>
      <c r="C25" s="28">
        <v>661.5</v>
      </c>
      <c r="D25" s="28">
        <v>260.5</v>
      </c>
      <c r="E25" s="28">
        <f t="shared" si="0"/>
        <v>-401</v>
      </c>
    </row>
    <row r="26" spans="1:8" s="2" customFormat="1" ht="18" customHeight="1">
      <c r="A26" s="27">
        <v>11</v>
      </c>
      <c r="B26" s="13" t="s">
        <v>27</v>
      </c>
      <c r="C26" s="28">
        <v>75</v>
      </c>
      <c r="D26" s="28">
        <v>102.2</v>
      </c>
      <c r="E26" s="28">
        <f t="shared" si="0"/>
        <v>27.200000000000003</v>
      </c>
    </row>
    <row r="27" spans="1:8" s="2" customFormat="1" ht="18" customHeight="1">
      <c r="A27" s="27">
        <v>12</v>
      </c>
      <c r="B27" s="9" t="s">
        <v>28</v>
      </c>
      <c r="C27" s="28"/>
      <c r="D27" s="28">
        <v>60</v>
      </c>
      <c r="E27" s="28">
        <f t="shared" si="0"/>
        <v>60</v>
      </c>
    </row>
    <row r="28" spans="1:8" s="2" customFormat="1" ht="18" customHeight="1">
      <c r="A28" s="27">
        <v>13</v>
      </c>
      <c r="B28" s="13" t="s">
        <v>29</v>
      </c>
      <c r="C28" s="28">
        <v>92</v>
      </c>
      <c r="D28" s="28">
        <v>92</v>
      </c>
      <c r="E28" s="28">
        <f t="shared" si="0"/>
        <v>0</v>
      </c>
    </row>
    <row r="29" spans="1:8" s="2" customFormat="1" ht="18" customHeight="1">
      <c r="A29" s="27">
        <v>14</v>
      </c>
      <c r="B29" s="13" t="s">
        <v>30</v>
      </c>
      <c r="C29" s="28">
        <v>100.8</v>
      </c>
      <c r="D29" s="28">
        <f>43.2-17.2</f>
        <v>26.000000000000004</v>
      </c>
      <c r="E29" s="28">
        <f t="shared" si="0"/>
        <v>-74.8</v>
      </c>
    </row>
    <row r="30" spans="1:8" s="2" customFormat="1" ht="18" customHeight="1">
      <c r="A30" s="27">
        <v>15</v>
      </c>
      <c r="B30" s="13" t="s">
        <v>31</v>
      </c>
      <c r="C30" s="28">
        <v>60</v>
      </c>
      <c r="D30" s="28"/>
      <c r="E30" s="28">
        <f t="shared" si="0"/>
        <v>-60</v>
      </c>
    </row>
    <row r="31" spans="1:8" s="2" customFormat="1" ht="18" customHeight="1">
      <c r="A31" s="27">
        <v>16</v>
      </c>
      <c r="B31" s="13" t="s">
        <v>32</v>
      </c>
      <c r="C31" s="28">
        <v>27</v>
      </c>
      <c r="D31" s="28"/>
      <c r="E31" s="28">
        <f t="shared" si="0"/>
        <v>-27</v>
      </c>
    </row>
    <row r="32" spans="1:8" s="2" customFormat="1" ht="18" customHeight="1">
      <c r="A32" s="27">
        <v>17</v>
      </c>
      <c r="B32" s="13" t="s">
        <v>33</v>
      </c>
      <c r="C32" s="28">
        <v>105</v>
      </c>
      <c r="D32" s="28"/>
      <c r="E32" s="28">
        <f t="shared" si="0"/>
        <v>-105</v>
      </c>
    </row>
    <row r="33" spans="1:5" s="2" customFormat="1" ht="18" customHeight="1">
      <c r="A33" s="27">
        <v>18</v>
      </c>
      <c r="B33" s="13" t="s">
        <v>34</v>
      </c>
      <c r="C33" s="28">
        <v>3</v>
      </c>
      <c r="D33" s="28">
        <v>3</v>
      </c>
      <c r="E33" s="28">
        <f t="shared" si="0"/>
        <v>0</v>
      </c>
    </row>
    <row r="34" spans="1:5" s="2" customFormat="1" ht="17.25" customHeight="1">
      <c r="A34" s="27">
        <v>19</v>
      </c>
      <c r="B34" s="13" t="s">
        <v>35</v>
      </c>
      <c r="C34" s="28">
        <v>36</v>
      </c>
      <c r="D34" s="28"/>
      <c r="E34" s="28">
        <f t="shared" si="0"/>
        <v>-36</v>
      </c>
    </row>
    <row r="35" spans="1:5" s="2" customFormat="1" ht="17.25" customHeight="1">
      <c r="A35" s="27">
        <v>20</v>
      </c>
      <c r="B35" s="26" t="s">
        <v>60</v>
      </c>
      <c r="C35" s="28"/>
      <c r="D35" s="28"/>
      <c r="E35" s="28">
        <f t="shared" si="0"/>
        <v>0</v>
      </c>
    </row>
    <row r="36" spans="1:5" s="2" customFormat="1" ht="18" customHeight="1">
      <c r="A36" s="27">
        <v>21</v>
      </c>
      <c r="B36" s="13" t="s">
        <v>36</v>
      </c>
      <c r="C36" s="28">
        <v>50</v>
      </c>
      <c r="D36" s="28">
        <v>50</v>
      </c>
      <c r="E36" s="28">
        <f t="shared" si="0"/>
        <v>0</v>
      </c>
    </row>
    <row r="37" spans="1:5" s="2" customFormat="1" ht="18" customHeight="1">
      <c r="A37" s="27">
        <v>22</v>
      </c>
      <c r="B37" s="9" t="s">
        <v>47</v>
      </c>
      <c r="C37" s="28">
        <v>176.3</v>
      </c>
      <c r="D37" s="28">
        <v>176.3</v>
      </c>
      <c r="E37" s="28">
        <f t="shared" si="0"/>
        <v>0</v>
      </c>
    </row>
    <row r="38" spans="1:5" s="2" customFormat="1" ht="18" customHeight="1">
      <c r="A38" s="42" t="s">
        <v>48</v>
      </c>
      <c r="B38" s="43" t="s">
        <v>49</v>
      </c>
      <c r="C38" s="44">
        <f>C39</f>
        <v>0</v>
      </c>
      <c r="D38" s="44">
        <f>D39</f>
        <v>150</v>
      </c>
      <c r="E38" s="44">
        <f t="shared" si="0"/>
        <v>150</v>
      </c>
    </row>
    <row r="39" spans="1:5" s="2" customFormat="1" ht="18" customHeight="1">
      <c r="A39" s="47">
        <v>1</v>
      </c>
      <c r="B39" s="12" t="s">
        <v>50</v>
      </c>
      <c r="C39" s="28">
        <f>SUM(C40:C42)</f>
        <v>0</v>
      </c>
      <c r="D39" s="28">
        <f>SUM(D40:D42)</f>
        <v>150</v>
      </c>
      <c r="E39" s="28">
        <f t="shared" si="0"/>
        <v>150</v>
      </c>
    </row>
    <row r="40" spans="1:5" s="2" customFormat="1" ht="18" customHeight="1">
      <c r="A40" s="48">
        <v>1.1000000000000001</v>
      </c>
      <c r="B40" s="11" t="s">
        <v>51</v>
      </c>
      <c r="C40" s="46"/>
      <c r="D40" s="46"/>
      <c r="E40" s="28">
        <f t="shared" si="0"/>
        <v>0</v>
      </c>
    </row>
    <row r="41" spans="1:5" s="2" customFormat="1" ht="18" customHeight="1">
      <c r="A41" s="48">
        <v>1.2</v>
      </c>
      <c r="B41" s="11" t="s">
        <v>52</v>
      </c>
      <c r="C41" s="46"/>
      <c r="D41" s="46"/>
      <c r="E41" s="28">
        <f t="shared" si="0"/>
        <v>0</v>
      </c>
    </row>
    <row r="42" spans="1:5" s="2" customFormat="1" ht="18" customHeight="1">
      <c r="A42" s="48">
        <v>1.3</v>
      </c>
      <c r="B42" s="11" t="s">
        <v>53</v>
      </c>
      <c r="C42" s="46"/>
      <c r="D42" s="46">
        <v>150</v>
      </c>
      <c r="E42" s="28">
        <f t="shared" si="0"/>
        <v>150</v>
      </c>
    </row>
    <row r="43" spans="1:5" s="1" customFormat="1" ht="43.5" customHeight="1">
      <c r="A43" s="42" t="s">
        <v>54</v>
      </c>
      <c r="B43" s="43" t="s">
        <v>55</v>
      </c>
      <c r="C43" s="44">
        <f>C7+C8-C11</f>
        <v>0</v>
      </c>
      <c r="D43" s="44">
        <f>D7+D8-D11</f>
        <v>2400.2000000000044</v>
      </c>
      <c r="E43" s="44">
        <f t="shared" ref="E43" si="1">D43-C43</f>
        <v>2400.2000000000044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2018-11-05T07:07:03Z</dcterms:modified>
</cp:coreProperties>
</file>